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13_ncr:1_{6B768732-D9E1-4483-9152-ADFD90149815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C13" i="1"/>
  <c r="D12" i="1"/>
  <c r="C12" i="1"/>
  <c r="D11" i="1"/>
  <c r="C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<sst xmlns="http://schemas.openxmlformats.org/spreadsheetml/2006/main" count="105" uniqueCount="39">
  <si>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</si>
  <si>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</si>
  <si>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</si>
  <si>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</si>
  <si>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</si>
  <si>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</si>
  <si>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</si>
  <si>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</si>
  <si>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</si>
  <si>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</si>
  <si>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</si>
  <si>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</si>
  <si>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</si>
  <si>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</si>
  <si>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</si>
  <si>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</si>
  <si>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</si>
  <si>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</si>
  <si>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</si>
  <si>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</si>
  <si>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</si>
  <si>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</si>
  <si>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</si>
  <si>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</si>
  <si>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</si>
  <si>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</si>
  <si>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</si>
  <si>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</si>
  <si>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</si>
  <si>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</si>
  <si>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</si>
  <si>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</si>
  <si>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</si>
  <si>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47,07</t>
  </si>
  <si>
    <t>0,00</t>
  </si>
  <si>
    <t>Dispersiv [mN/m]</t>
  </si>
  <si>
    <t>44,22</t>
  </si>
  <si>
    <t>Polar [mN/m]</t>
  </si>
  <si>
    <t>2,85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</si>
</sst>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81.62</c:v>
                </c:pt>
                <c:pt idx="1">
                  <c:v>77.55</c:v>
                </c:pt>
                <c:pt idx="2">
                  <c:v>76.430000000000007</c:v>
                </c:pt>
                <c:pt idx="3">
                  <c:v>80.709999999999994</c:v>
                </c:pt>
                <c:pt idx="4">
                  <c:v>81.36</c:v>
                </c:pt>
                <c:pt idx="5">
                  <c:v>84.52</c:v>
                </c:pt>
                <c:pt idx="6">
                  <c:v>80</c:v>
                </c:pt>
                <c:pt idx="7">
                  <c:v>78.34</c:v>
                </c:pt>
                <c:pt idx="8">
                  <c:v>73.150000000000006</c:v>
                </c:pt>
                <c:pt idx="9">
                  <c:v>80.25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0B-4F52-A521-5B9AB5533328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LoockupSheet!$C$1:$C$13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  <c:pt idx="4">
                  <c:v>5</c:v>
                </c:pt>
                <c:pt idx="5">
                  <c:v>0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xVal>
          <c:yVal>
            <c:numRef>
              <c:f>LoockupSheet!$D$1:$D$13</c:f>
              <c:numCache>
                <c:formatCode>General</c:formatCode>
                <c:ptCount val="13"/>
                <c:pt idx="0">
                  <c:v>0</c:v>
                </c:pt>
                <c:pt idx="1">
                  <c:v>23.35</c:v>
                </c:pt>
                <c:pt idx="2">
                  <c:v>19.3</c:v>
                </c:pt>
                <c:pt idx="3">
                  <c:v>0</c:v>
                </c:pt>
                <c:pt idx="4">
                  <c:v>22.84</c:v>
                </c:pt>
                <c:pt idx="5">
                  <c:v>0</c:v>
                </c:pt>
                <c:pt idx="6">
                  <c:v>24.26</c:v>
                </c:pt>
                <c:pt idx="7">
                  <c:v>22.02</c:v>
                </c:pt>
                <c:pt idx="8">
                  <c:v>40.130000000000003</c:v>
                </c:pt>
                <c:pt idx="9">
                  <c:v>26.8</c:v>
                </c:pt>
                <c:pt idx="10">
                  <c:v>34.020000000000003</c:v>
                </c:pt>
                <c:pt idx="11">
                  <c:v>22.73</c:v>
                </c:pt>
                <c:pt idx="12">
                  <c:v>23.02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0B-4F52-A521-5B9AB5533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85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124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5339" cy="5997677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81.62</v>
      </c>
      <c r="C1" t="e">
        <f>IF('diiodo-methane(Air)'!#REF!=TRUE,IF(ISBLANK('diiodo-methane(Air)'!#REF!),NA(),'diiodo-methane(Air)'!#REF!),NA())</f>
        <v>#REF!</v>
      </c>
      <c r="D1" t="e">
        <f>IF('diiodo-methane(Air)'!#REF!=TRUE,IF(ISBLANK('diiodo-methane(Air)'!#REF!),NA(),'diiodo-methane(Air)'!#REF!),NA())</f>
        <v>#REF!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77.55</v>
      </c>
      <c r="C2">
        <f>IF('diiodo-methane(Air)'!$E$4=TRUE,IF(ISBLANK('diiodo-methane(Air)'!$F$4),NA(),'diiodo-methane(Air)'!$F$4),NA())</f>
        <v>2</v>
      </c>
      <c r="D2">
        <f>IF('diiodo-methane(Air)'!$E$4=TRUE,IF(ISBLANK('diiodo-methane(Air)'!$G$4),NA(),'diiodo-methane(Air)'!$G$4),NA())</f>
        <v>23.35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76.430000000000007</v>
      </c>
      <c r="C3">
        <f>IF('diiodo-methane(Air)'!$E$5=TRUE,IF(ISBLANK('diiodo-methane(Air)'!$F$5),NA(),'diiodo-methane(Air)'!$F$5),NA())</f>
        <v>3</v>
      </c>
      <c r="D3">
        <f>IF('diiodo-methane(Air)'!$E$5=TRUE,IF(ISBLANK('diiodo-methane(Air)'!$G$5),NA(),'diiodo-methane(Air)'!$G$5),NA())</f>
        <v>19.3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80.709999999999994</v>
      </c>
      <c r="C4" t="e">
        <f>IF('diiodo-methane(Air)'!#REF!=TRUE,IF(ISBLANK('diiodo-methane(Air)'!#REF!),NA(),'diiodo-methane(Air)'!#REF!),NA())</f>
        <v>#REF!</v>
      </c>
      <c r="D4" t="e">
        <f>IF('diiodo-methane(Air)'!#REF!=TRUE,IF(ISBLANK('diiodo-methane(Air)'!#REF!),NA(),'diiodo-methane(Air)'!#REF!),NA())</f>
        <v>#REF!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81.36</v>
      </c>
      <c r="C5">
        <f>IF('diiodo-methane(Air)'!$E$6=TRUE,IF(ISBLANK('diiodo-methane(Air)'!$F$6),NA(),'diiodo-methane(Air)'!$F$6),NA())</f>
        <v>5</v>
      </c>
      <c r="D5">
        <f>IF('diiodo-methane(Air)'!$E$6=TRUE,IF(ISBLANK('diiodo-methane(Air)'!$G$6),NA(),'diiodo-methane(Air)'!$G$6),NA())</f>
        <v>22.84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84.52</v>
      </c>
      <c r="C6" t="e">
        <f>IF('diiodo-methane(Air)'!#REF!=TRUE,IF(ISBLANK('diiodo-methane(Air)'!#REF!),NA(),'diiodo-methane(Air)'!#REF!),NA())</f>
        <v>#REF!</v>
      </c>
      <c r="D6" t="e">
        <f>IF('diiodo-methane(Air)'!#REF!=TRUE,IF(ISBLANK('diiodo-methane(Air)'!#REF!),NA(),'diiodo-methane(Air)'!#REF!),NA())</f>
        <v>#REF!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80</v>
      </c>
      <c r="C7">
        <f>IF('diiodo-methane(Air)'!$E$7=TRUE,IF(ISBLANK('diiodo-methane(Air)'!$F$7),NA(),'diiodo-methane(Air)'!$F$7),NA())</f>
        <v>7</v>
      </c>
      <c r="D7">
        <f>IF('diiodo-methane(Air)'!$E$7=TRUE,IF(ISBLANK('diiodo-methane(Air)'!$G$7),NA(),'diiodo-methane(Air)'!$G$7),NA())</f>
        <v>24.26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78.34</v>
      </c>
      <c r="C8">
        <f>IF('diiodo-methane(Air)'!$E$8=TRUE,IF(ISBLANK('diiodo-methane(Air)'!$F$8),NA(),'diiodo-methane(Air)'!$F$8),NA())</f>
        <v>8</v>
      </c>
      <c r="D8">
        <f>IF('diiodo-methane(Air)'!$E$8=TRUE,IF(ISBLANK('diiodo-methane(Air)'!$G$8),NA(),'diiodo-methane(Air)'!$G$8),NA())</f>
        <v>22.02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73.150000000000006</v>
      </c>
      <c r="C9">
        <f>IF('diiodo-methane(Air)'!$E$9=TRUE,IF(ISBLANK('diiodo-methane(Air)'!$F$9),NA(),'diiodo-methane(Air)'!$F$9),NA())</f>
        <v>9</v>
      </c>
      <c r="D9">
        <f>IF('diiodo-methane(Air)'!$E$9=TRUE,IF(ISBLANK('diiodo-methane(Air)'!$G$9),NA(),'diiodo-methane(Air)'!$G$9),NA())</f>
        <v>40.130000000000003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80.25</v>
      </c>
      <c r="C10">
        <f>IF('diiodo-methane(Air)'!$E$10=TRUE,IF(ISBLANK('diiodo-methane(Air)'!$F$10),NA(),'diiodo-methane(Air)'!$F$10),NA())</f>
        <v>10</v>
      </c>
      <c r="D10">
        <f>IF('diiodo-methane(Air)'!$E$10=TRUE,IF(ISBLANK('diiodo-methane(Air)'!$G$10),NA(),'diiodo-methane(Air)'!$G$10),NA())</f>
        <v>26.8</v>
      </c>
    </row>
    <row r="11" spans="1:4" x14ac:dyDescent="0.3">
      <c r="C11">
        <f>IF('diiodo-methane(Air)'!$E$11=TRUE,IF(ISBLANK('diiodo-methane(Air)'!$F$11),NA(),'diiodo-methane(Air)'!$F$11),NA())</f>
        <v>11</v>
      </c>
      <c r="D11">
        <f>IF('diiodo-methane(Air)'!$E$11=TRUE,IF(ISBLANK('diiodo-methane(Air)'!$G$11),NA(),'diiodo-methane(Air)'!$G$11),NA())</f>
        <v>34.020000000000003</v>
      </c>
    </row>
    <row r="12" spans="1:4" x14ac:dyDescent="0.3">
      <c r="C12">
        <f>IF('diiodo-methane(Air)'!$E$12=TRUE,IF(ISBLANK('diiodo-methane(Air)'!$F$12),NA(),'diiodo-methane(Air)'!$F$12),NA())</f>
        <v>12</v>
      </c>
      <c r="D12">
        <f>IF('diiodo-methane(Air)'!$E$12=TRUE,IF(ISBLANK('diiodo-methane(Air)'!$G$12),NA(),'diiodo-methane(Air)'!$G$12),NA())</f>
        <v>22.73</v>
      </c>
    </row>
    <row r="13" spans="1:4" x14ac:dyDescent="0.3">
      <c r="C13">
        <f>IF('diiodo-methane(Air)'!$E$13=TRUE,IF(ISBLANK('diiodo-methane(Air)'!$F$13),NA(),'diiodo-methane(Air)'!$F$13),NA())</f>
        <v>13</v>
      </c>
      <c r="D13">
        <f>IF('diiodo-methane(Air)'!$E$13=TRUE,IF(ISBLANK('diiodo-methane(Air)'!$G$13),NA(),'diiodo-methane(Air)'!$G$13),NA())</f>
        <v>23.02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/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81.62</v>
      </c>
      <c r="H4" s="5">
        <v>81.86</v>
      </c>
      <c r="I4" s="5">
        <v>81.38</v>
      </c>
      <c r="J4" s="6">
        <v>1.4670000000000001</v>
      </c>
      <c r="K4" s="4">
        <v>20</v>
      </c>
      <c r="L4" s="2">
        <v>45138.530197430598</v>
      </c>
      <c r="M4" s="6">
        <v>0</v>
      </c>
      <c r="N4" t="s">
        <v>17</v>
      </c>
      <c r="O4" t="s">
        <v>18</v>
      </c>
      <c r="P4" s="4">
        <v>2.9</v>
      </c>
      <c r="Q4" s="4">
        <v>4.8</v>
      </c>
    </row>
    <row r="5" spans="1:17" x14ac:dyDescent="0.3">
      <c r="A5" t="s">
        <v>19</v>
      </c>
      <c r="E5" t="b">
        <v>1</v>
      </c>
      <c r="F5" s="3">
        <v>2</v>
      </c>
      <c r="G5" s="5">
        <v>77.55</v>
      </c>
      <c r="H5" s="5">
        <v>77.599999999999994</v>
      </c>
      <c r="I5" s="5">
        <v>77.510000000000005</v>
      </c>
      <c r="J5" s="6">
        <v>2.0579999999999998</v>
      </c>
      <c r="K5" s="4">
        <v>20</v>
      </c>
      <c r="L5" s="2">
        <v>45138.530800150504</v>
      </c>
      <c r="M5" s="6">
        <v>0</v>
      </c>
      <c r="N5" t="s">
        <v>17</v>
      </c>
      <c r="O5" t="s">
        <v>18</v>
      </c>
      <c r="P5" s="4">
        <v>2.6</v>
      </c>
      <c r="Q5" s="4">
        <v>4.9000000000000004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76.430000000000007</v>
      </c>
      <c r="H6" s="5">
        <v>76.69</v>
      </c>
      <c r="I6" s="5">
        <v>76.17</v>
      </c>
      <c r="J6" s="6">
        <v>1.387</v>
      </c>
      <c r="K6" s="4">
        <v>20</v>
      </c>
      <c r="L6" s="2">
        <v>45138.531360833302</v>
      </c>
      <c r="M6" s="6">
        <v>0</v>
      </c>
      <c r="N6" t="s">
        <v>17</v>
      </c>
      <c r="O6" t="s">
        <v>18</v>
      </c>
      <c r="P6" s="4">
        <v>2.8</v>
      </c>
      <c r="Q6" s="4">
        <v>4.7</v>
      </c>
    </row>
    <row r="7" spans="1:17" x14ac:dyDescent="0.3">
      <c r="E7" t="b">
        <v>1</v>
      </c>
      <c r="F7" s="3">
        <v>4</v>
      </c>
      <c r="G7" s="5">
        <v>80.709999999999994</v>
      </c>
      <c r="H7" s="5">
        <v>81.040000000000006</v>
      </c>
      <c r="I7" s="5">
        <v>80.38</v>
      </c>
      <c r="J7" s="6">
        <v>1.712</v>
      </c>
      <c r="K7" s="4">
        <v>20</v>
      </c>
      <c r="L7" s="2">
        <v>45138.532770821803</v>
      </c>
      <c r="M7" s="6">
        <v>0</v>
      </c>
      <c r="N7" t="s">
        <v>17</v>
      </c>
      <c r="O7" t="s">
        <v>18</v>
      </c>
      <c r="P7" s="4">
        <v>2.9</v>
      </c>
      <c r="Q7" s="4">
        <v>4.9000000000000004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81.36</v>
      </c>
      <c r="H8" s="5">
        <v>81.17</v>
      </c>
      <c r="I8" s="5">
        <v>81.55</v>
      </c>
      <c r="J8" s="6">
        <v>1.9970000000000001</v>
      </c>
      <c r="K8" s="4">
        <v>20</v>
      </c>
      <c r="L8" s="2">
        <v>45138.533397361098</v>
      </c>
      <c r="M8" s="6">
        <v>0</v>
      </c>
      <c r="N8" t="s">
        <v>17</v>
      </c>
      <c r="O8" t="s">
        <v>18</v>
      </c>
      <c r="P8" s="4">
        <v>2.8</v>
      </c>
      <c r="Q8" s="4">
        <v>4.9000000000000004</v>
      </c>
    </row>
    <row r="9" spans="1:17" x14ac:dyDescent="0.3">
      <c r="A9" t="s">
        <v>25</v>
      </c>
      <c r="B9">
        <v>79.39</v>
      </c>
      <c r="C9">
        <v>3.17</v>
      </c>
      <c r="E9" t="b">
        <v>1</v>
      </c>
      <c r="F9" s="3">
        <v>6</v>
      </c>
      <c r="G9" s="5">
        <v>84.52</v>
      </c>
      <c r="H9" s="5">
        <v>84.67</v>
      </c>
      <c r="I9" s="5">
        <v>84.37</v>
      </c>
      <c r="J9" s="6">
        <v>1.7669999999999999</v>
      </c>
      <c r="K9" s="4">
        <v>20</v>
      </c>
      <c r="L9" s="2">
        <v>45138.533938553199</v>
      </c>
      <c r="M9" s="6">
        <v>0</v>
      </c>
      <c r="N9" t="s">
        <v>17</v>
      </c>
      <c r="O9" t="s">
        <v>18</v>
      </c>
      <c r="P9" s="4">
        <v>2.8</v>
      </c>
      <c r="Q9" s="4">
        <v>4.8</v>
      </c>
    </row>
    <row r="10" spans="1:17" x14ac:dyDescent="0.3">
      <c r="A10" t="s">
        <v>26</v>
      </c>
      <c r="B10">
        <v>79.69</v>
      </c>
      <c r="C10">
        <v>3.1</v>
      </c>
      <c r="E10" t="b">
        <v>1</v>
      </c>
      <c r="F10" s="3">
        <v>7</v>
      </c>
      <c r="G10" s="5">
        <v>80</v>
      </c>
      <c r="H10" s="5">
        <v>81.03</v>
      </c>
      <c r="I10" s="5">
        <v>78.97</v>
      </c>
      <c r="J10" s="6">
        <v>1.5369999999999999</v>
      </c>
      <c r="K10" s="4">
        <v>20</v>
      </c>
      <c r="L10" s="2">
        <v>45138.534759803202</v>
      </c>
      <c r="M10" s="6">
        <v>0</v>
      </c>
      <c r="N10" t="s">
        <v>17</v>
      </c>
      <c r="O10" t="s">
        <v>18</v>
      </c>
      <c r="P10" s="4">
        <v>2.8</v>
      </c>
      <c r="Q10" s="4">
        <v>4.7</v>
      </c>
    </row>
    <row r="11" spans="1:17" x14ac:dyDescent="0.3">
      <c r="A11" t="s">
        <v>27</v>
      </c>
      <c r="B11">
        <v>79.09</v>
      </c>
      <c r="C11">
        <v>3.3</v>
      </c>
      <c r="E11" t="b">
        <v>1</v>
      </c>
      <c r="F11" s="3">
        <v>8</v>
      </c>
      <c r="G11" s="5">
        <v>78.34</v>
      </c>
      <c r="H11" s="5">
        <v>77.900000000000006</v>
      </c>
      <c r="I11" s="5">
        <v>78.77</v>
      </c>
      <c r="J11" s="6">
        <v>1.8759999999999999</v>
      </c>
      <c r="K11" s="4">
        <v>20</v>
      </c>
      <c r="L11" s="2">
        <v>45138.535944745403</v>
      </c>
      <c r="M11" s="6">
        <v>0</v>
      </c>
      <c r="N11" t="s">
        <v>17</v>
      </c>
      <c r="O11" t="s">
        <v>18</v>
      </c>
      <c r="P11" s="4">
        <v>2.7</v>
      </c>
      <c r="Q11" s="4">
        <v>4.8</v>
      </c>
    </row>
    <row r="12" spans="1:17" x14ac:dyDescent="0.3">
      <c r="E12" t="b">
        <v>1</v>
      </c>
      <c r="F12" s="3">
        <v>9</v>
      </c>
      <c r="G12" s="5">
        <v>73.150000000000006</v>
      </c>
      <c r="H12" s="5">
        <v>73.97</v>
      </c>
      <c r="I12" s="5">
        <v>72.33</v>
      </c>
      <c r="J12" s="6">
        <v>1.8919999999999999</v>
      </c>
      <c r="K12" s="4">
        <v>20</v>
      </c>
      <c r="L12" s="2">
        <v>45138.536679675897</v>
      </c>
      <c r="M12" s="6">
        <v>0</v>
      </c>
      <c r="N12" t="s">
        <v>17</v>
      </c>
      <c r="O12" t="s">
        <v>18</v>
      </c>
      <c r="P12" s="4">
        <v>2.6</v>
      </c>
      <c r="Q12" s="4">
        <v>4.8</v>
      </c>
    </row>
    <row r="13" spans="1:17" x14ac:dyDescent="0.3">
      <c r="E13" t="b">
        <v>1</v>
      </c>
      <c r="F13" s="3">
        <v>10</v>
      </c>
      <c r="G13" s="5">
        <v>80.25</v>
      </c>
      <c r="H13" s="5">
        <v>81</v>
      </c>
      <c r="I13" s="5">
        <v>79.5</v>
      </c>
      <c r="J13" s="6">
        <v>1.6419999999999999</v>
      </c>
      <c r="K13" s="4">
        <v>20</v>
      </c>
      <c r="L13" s="2">
        <v>45138.5373598148</v>
      </c>
      <c r="M13" s="6">
        <v>0</v>
      </c>
      <c r="N13" t="s">
        <v>17</v>
      </c>
      <c r="O13" t="s">
        <v>18</v>
      </c>
      <c r="P13" s="4">
        <v>2.9</v>
      </c>
      <c r="Q13" s="4">
        <v>4.9000000000000004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tabSelected="1" zoomScale="80" zoomScaleNormal="80" workbookViewId="0">
      <selection activeCell="F28" sqref="F28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28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29</v>
      </c>
      <c r="E4" t="b">
        <v>1</v>
      </c>
      <c r="F4" s="3">
        <v>2</v>
      </c>
      <c r="G4" s="5">
        <v>23.35</v>
      </c>
      <c r="H4" s="5">
        <v>23.3</v>
      </c>
      <c r="I4" s="5">
        <v>23.41</v>
      </c>
      <c r="J4" s="6">
        <v>1.2330000000000001</v>
      </c>
      <c r="K4" s="4">
        <v>20</v>
      </c>
      <c r="L4" s="2">
        <v>45139.440912835598</v>
      </c>
      <c r="M4" s="6">
        <v>0</v>
      </c>
      <c r="N4" t="s">
        <v>17</v>
      </c>
      <c r="O4" t="s">
        <v>18</v>
      </c>
      <c r="P4" s="4">
        <v>0.9</v>
      </c>
      <c r="Q4" s="4">
        <v>4.0999999999999996</v>
      </c>
    </row>
    <row r="5" spans="1:17" x14ac:dyDescent="0.3">
      <c r="A5" t="s">
        <v>19</v>
      </c>
      <c r="E5" t="b">
        <v>1</v>
      </c>
      <c r="F5" s="3">
        <v>3</v>
      </c>
      <c r="G5" s="5">
        <v>19.3</v>
      </c>
      <c r="H5" s="5">
        <v>18.13</v>
      </c>
      <c r="I5" s="5">
        <v>20.47</v>
      </c>
      <c r="J5" s="6">
        <v>1.0089999999999999</v>
      </c>
      <c r="K5" s="4">
        <v>20</v>
      </c>
      <c r="L5" s="2">
        <v>45139.442111539298</v>
      </c>
      <c r="M5" s="6">
        <v>0</v>
      </c>
      <c r="N5" t="s">
        <v>17</v>
      </c>
      <c r="O5" t="s">
        <v>18</v>
      </c>
      <c r="P5" s="4">
        <v>0.7</v>
      </c>
      <c r="Q5" s="4">
        <v>3.8</v>
      </c>
    </row>
    <row r="6" spans="1:17" x14ac:dyDescent="0.3">
      <c r="A6" t="s">
        <v>20</v>
      </c>
      <c r="B6" t="s">
        <v>21</v>
      </c>
      <c r="E6" t="b">
        <v>1</v>
      </c>
      <c r="F6" s="3">
        <v>5</v>
      </c>
      <c r="G6" s="5">
        <v>22.84</v>
      </c>
      <c r="H6" s="5">
        <v>30.05</v>
      </c>
      <c r="I6" s="5">
        <v>15.63</v>
      </c>
      <c r="J6" s="6">
        <v>1.6830000000000001</v>
      </c>
      <c r="K6" s="4">
        <v>20</v>
      </c>
      <c r="L6" s="2">
        <v>45139.443879675899</v>
      </c>
      <c r="M6" s="6">
        <v>0</v>
      </c>
      <c r="N6" t="s">
        <v>17</v>
      </c>
      <c r="O6" t="s">
        <v>18</v>
      </c>
      <c r="P6" s="4">
        <v>0.3</v>
      </c>
      <c r="Q6" s="4">
        <v>4.4000000000000004</v>
      </c>
    </row>
    <row r="7" spans="1:17" x14ac:dyDescent="0.3">
      <c r="E7" t="b">
        <v>1</v>
      </c>
      <c r="F7" s="3">
        <v>7</v>
      </c>
      <c r="G7" s="5">
        <v>24.26</v>
      </c>
      <c r="H7" s="5">
        <v>26.52</v>
      </c>
      <c r="I7" s="5">
        <v>22.01</v>
      </c>
      <c r="J7" s="6">
        <v>1.8859999999999999</v>
      </c>
      <c r="K7" s="4">
        <v>20</v>
      </c>
      <c r="L7" s="2">
        <v>45139.447483217598</v>
      </c>
      <c r="M7" s="6">
        <v>0</v>
      </c>
      <c r="N7" t="s">
        <v>17</v>
      </c>
      <c r="O7" t="s">
        <v>18</v>
      </c>
      <c r="P7" s="4">
        <v>0.5</v>
      </c>
      <c r="Q7" s="4">
        <v>4.3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8</v>
      </c>
      <c r="G8" s="5">
        <v>22.02</v>
      </c>
      <c r="H8" s="5">
        <v>23</v>
      </c>
      <c r="I8" s="5">
        <v>21.05</v>
      </c>
      <c r="J8" s="6">
        <v>1.0629999999999999</v>
      </c>
      <c r="K8" s="4">
        <v>20</v>
      </c>
      <c r="L8" s="2">
        <v>45139.450124282397</v>
      </c>
      <c r="M8" s="6">
        <v>0</v>
      </c>
      <c r="N8" t="s">
        <v>17</v>
      </c>
      <c r="O8" t="s">
        <v>18</v>
      </c>
      <c r="P8" s="4">
        <v>1</v>
      </c>
      <c r="Q8" s="4">
        <v>4.2</v>
      </c>
    </row>
    <row r="9" spans="1:17" x14ac:dyDescent="0.3">
      <c r="A9" t="s">
        <v>25</v>
      </c>
      <c r="B9" s="7">
        <v>25.85</v>
      </c>
      <c r="C9" s="7">
        <v>6.37</v>
      </c>
      <c r="E9" t="b">
        <v>1</v>
      </c>
      <c r="F9" s="3">
        <v>9</v>
      </c>
      <c r="G9" s="5">
        <v>40.130000000000003</v>
      </c>
      <c r="H9" s="5">
        <v>43.25</v>
      </c>
      <c r="I9" s="5">
        <v>37.01</v>
      </c>
      <c r="J9" s="6">
        <v>2.46</v>
      </c>
      <c r="K9" s="4">
        <v>20</v>
      </c>
      <c r="L9" s="2">
        <v>45139.453830659702</v>
      </c>
      <c r="M9" s="6">
        <v>0</v>
      </c>
      <c r="N9" t="s">
        <v>17</v>
      </c>
      <c r="O9" t="s">
        <v>18</v>
      </c>
      <c r="P9" s="4">
        <v>0.8</v>
      </c>
      <c r="Q9" s="4">
        <v>4.2</v>
      </c>
    </row>
    <row r="10" spans="1:17" x14ac:dyDescent="0.3">
      <c r="A10" t="s">
        <v>26</v>
      </c>
      <c r="B10">
        <v>27.43</v>
      </c>
      <c r="C10">
        <v>7.35</v>
      </c>
      <c r="E10" t="b">
        <v>1</v>
      </c>
      <c r="F10" s="3">
        <v>10</v>
      </c>
      <c r="G10" s="5">
        <v>26.8</v>
      </c>
      <c r="H10" s="5">
        <v>27.94</v>
      </c>
      <c r="I10" s="5">
        <v>25.67</v>
      </c>
      <c r="J10" s="6">
        <v>3.0790000000000002</v>
      </c>
      <c r="K10" s="4">
        <v>20</v>
      </c>
      <c r="L10" s="2">
        <v>45139.4551093634</v>
      </c>
      <c r="M10" s="6">
        <v>0</v>
      </c>
      <c r="N10" t="s">
        <v>17</v>
      </c>
      <c r="O10" t="s">
        <v>18</v>
      </c>
      <c r="P10" s="4">
        <v>1</v>
      </c>
      <c r="Q10" s="4">
        <v>5.2</v>
      </c>
    </row>
    <row r="11" spans="1:17" x14ac:dyDescent="0.3">
      <c r="A11" t="s">
        <v>27</v>
      </c>
      <c r="B11">
        <v>24.27</v>
      </c>
      <c r="C11">
        <v>6.18</v>
      </c>
      <c r="E11" t="b">
        <v>1</v>
      </c>
      <c r="F11" s="3">
        <v>11</v>
      </c>
      <c r="G11" s="5">
        <v>34.020000000000003</v>
      </c>
      <c r="H11" s="5">
        <v>35.590000000000003</v>
      </c>
      <c r="I11" s="5">
        <v>32.450000000000003</v>
      </c>
      <c r="J11" s="6">
        <v>1.6739999999999999</v>
      </c>
      <c r="K11" s="4">
        <v>20</v>
      </c>
      <c r="L11" s="2">
        <v>45139.4585590278</v>
      </c>
      <c r="M11" s="6">
        <v>0</v>
      </c>
      <c r="N11" t="s">
        <v>17</v>
      </c>
      <c r="O11" t="s">
        <v>18</v>
      </c>
      <c r="P11" s="4">
        <v>1.1000000000000001</v>
      </c>
      <c r="Q11" s="4">
        <v>4.3</v>
      </c>
    </row>
    <row r="12" spans="1:17" x14ac:dyDescent="0.3">
      <c r="E12" t="b">
        <v>1</v>
      </c>
      <c r="F12" s="3">
        <v>12</v>
      </c>
      <c r="G12" s="5">
        <v>22.73</v>
      </c>
      <c r="H12" s="5">
        <v>22.11</v>
      </c>
      <c r="I12" s="5">
        <v>23.35</v>
      </c>
      <c r="J12" s="6">
        <v>1.629</v>
      </c>
      <c r="K12" s="4">
        <v>20</v>
      </c>
      <c r="L12" s="2">
        <v>45139.460001018502</v>
      </c>
      <c r="M12" s="6">
        <v>0</v>
      </c>
      <c r="N12" t="s">
        <v>17</v>
      </c>
      <c r="O12" t="s">
        <v>18</v>
      </c>
      <c r="P12" s="4">
        <v>1.1000000000000001</v>
      </c>
      <c r="Q12" s="4">
        <v>4.8</v>
      </c>
    </row>
    <row r="13" spans="1:17" x14ac:dyDescent="0.3">
      <c r="E13" t="b">
        <v>1</v>
      </c>
      <c r="F13" s="3">
        <v>13</v>
      </c>
      <c r="G13" s="5">
        <v>23.02</v>
      </c>
      <c r="H13" s="5">
        <v>24.4</v>
      </c>
      <c r="I13" s="5">
        <v>21.65</v>
      </c>
      <c r="J13" s="6">
        <v>2.0579999999999998</v>
      </c>
      <c r="K13" s="4">
        <v>20</v>
      </c>
      <c r="L13" s="2">
        <v>45139.461361550901</v>
      </c>
      <c r="M13" s="6">
        <v>0</v>
      </c>
      <c r="N13" t="s">
        <v>17</v>
      </c>
      <c r="O13" t="s">
        <v>18</v>
      </c>
      <c r="P13" s="4">
        <v>1.3</v>
      </c>
      <c r="Q13" s="4">
        <v>5.2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>
      <selection activeCell="M14" sqref="M14"/>
    </sheetView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30</v>
      </c>
      <c r="B2" t="s">
        <v>31</v>
      </c>
    </row>
    <row r="4" spans="1:3" x14ac:dyDescent="0.3">
      <c r="A4" s="1" t="s">
        <v>22</v>
      </c>
    </row>
    <row r="5" spans="1:3" x14ac:dyDescent="0.3">
      <c r="A5" t="s">
        <v>32</v>
      </c>
      <c r="B5" t="s">
        <v>33</v>
      </c>
      <c r="C5" t="s">
        <v>34</v>
      </c>
    </row>
    <row r="6" spans="1:3" x14ac:dyDescent="0.3">
      <c r="A6" t="s">
        <v>35</v>
      </c>
      <c r="B6" t="s">
        <v>36</v>
      </c>
      <c r="C6" t="s">
        <v>34</v>
      </c>
    </row>
    <row r="7" spans="1:3" x14ac:dyDescent="0.3">
      <c r="A7" t="s">
        <v>37</v>
      </c>
      <c r="B7" t="s">
        <v>38</v>
      </c>
      <c r="C7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created xsi:type="dcterms:W3CDTF">2023-08-02T15:10:20Z</dcterms:created>
  <dcterms:modified xsi:type="dcterms:W3CDTF">2025-06-20T07:56:10Z</dcterms:modified>
</cp:coreProperties>
</file>